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"/>
    </mc:Choice>
  </mc:AlternateContent>
  <xr:revisionPtr revIDLastSave="0" documentId="13_ncr:1_{11968461-979B-403B-871F-51685677D80B}" xr6:coauthVersionLast="36" xr6:coauthVersionMax="36" xr10:uidLastSave="{00000000-0000-0000-0000-000000000000}"/>
  <bookViews>
    <workbookView xWindow="0" yWindow="0" windowWidth="23016" windowHeight="8376" xr2:uid="{AB03F87C-E1C3-4B0D-83B5-9EC0D2248B12}"/>
  </bookViews>
  <sheets>
    <sheet name="Лист1" sheetId="1" r:id="rId1"/>
  </sheets>
  <definedNames>
    <definedName name="_xlnm.Print_Area" localSheetId="0">Лист1!$A$1:$G$89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1" l="1"/>
  <c r="D59" i="1"/>
  <c r="C79" i="1" l="1"/>
  <c r="C74" i="1"/>
  <c r="C69" i="1"/>
  <c r="C64" i="1"/>
  <c r="C82" i="1" l="1"/>
  <c r="F59" i="1"/>
  <c r="F64" i="1"/>
  <c r="F69" i="1"/>
  <c r="F74" i="1"/>
  <c r="F79" i="1"/>
  <c r="L63" i="1"/>
  <c r="J63" i="1"/>
  <c r="D63" i="1" s="1"/>
  <c r="F82" i="1" l="1"/>
  <c r="L59" i="1" l="1"/>
  <c r="L60" i="1"/>
  <c r="L61" i="1"/>
  <c r="G61" i="1" s="1"/>
  <c r="L62" i="1"/>
  <c r="G62" i="1" s="1"/>
  <c r="L64" i="1"/>
  <c r="L65" i="1"/>
  <c r="L66" i="1"/>
  <c r="G66" i="1" s="1"/>
  <c r="L67" i="1"/>
  <c r="L68" i="1"/>
  <c r="G68" i="1" s="1"/>
  <c r="L69" i="1"/>
  <c r="L70" i="1"/>
  <c r="L71" i="1"/>
  <c r="G71" i="1" s="1"/>
  <c r="L72" i="1"/>
  <c r="G72" i="1" s="1"/>
  <c r="L73" i="1"/>
  <c r="G73" i="1" s="1"/>
  <c r="L74" i="1"/>
  <c r="L75" i="1"/>
  <c r="L76" i="1"/>
  <c r="L77" i="1"/>
  <c r="G77" i="1" s="1"/>
  <c r="L78" i="1"/>
  <c r="G78" i="1" s="1"/>
  <c r="L79" i="1"/>
  <c r="L80" i="1"/>
  <c r="G79" i="1"/>
  <c r="L58" i="1"/>
  <c r="G58" i="1" s="1"/>
  <c r="G59" i="1" s="1"/>
  <c r="J59" i="1"/>
  <c r="J60" i="1"/>
  <c r="J61" i="1"/>
  <c r="D61" i="1" s="1"/>
  <c r="J62" i="1"/>
  <c r="D62" i="1" s="1"/>
  <c r="J64" i="1"/>
  <c r="J65" i="1"/>
  <c r="J66" i="1"/>
  <c r="D66" i="1" s="1"/>
  <c r="J67" i="1"/>
  <c r="D67" i="1" s="1"/>
  <c r="J68" i="1"/>
  <c r="D68" i="1" s="1"/>
  <c r="J69" i="1"/>
  <c r="J70" i="1"/>
  <c r="J71" i="1"/>
  <c r="D71" i="1" s="1"/>
  <c r="J72" i="1"/>
  <c r="D72" i="1" s="1"/>
  <c r="J73" i="1"/>
  <c r="D73" i="1" s="1"/>
  <c r="J74" i="1"/>
  <c r="J75" i="1"/>
  <c r="J76" i="1"/>
  <c r="J77" i="1"/>
  <c r="D77" i="1" s="1"/>
  <c r="J78" i="1"/>
  <c r="D78" i="1" s="1"/>
  <c r="J79" i="1"/>
  <c r="J80" i="1"/>
  <c r="J81" i="1"/>
  <c r="D81" i="1" s="1"/>
  <c r="J58" i="1"/>
  <c r="D58" i="1" s="1"/>
  <c r="G74" i="1" l="1"/>
  <c r="G69" i="1"/>
  <c r="G64" i="1"/>
  <c r="G82" i="1" s="1"/>
  <c r="D74" i="1"/>
  <c r="D69" i="1"/>
  <c r="D79" i="1"/>
  <c r="F54" i="1" l="1"/>
  <c r="D82" i="1"/>
  <c r="C54" i="1" s="1"/>
  <c r="G83" i="1" l="1"/>
  <c r="J82" i="1"/>
</calcChain>
</file>

<file path=xl/sharedStrings.xml><?xml version="1.0" encoding="utf-8"?>
<sst xmlns="http://schemas.openxmlformats.org/spreadsheetml/2006/main" count="159" uniqueCount="60">
  <si>
    <t>№</t>
  </si>
  <si>
    <t>№ ТП</t>
  </si>
  <si>
    <t>Тип существующего трансформатора</t>
  </si>
  <si>
    <t>Год выпуска</t>
  </si>
  <si>
    <t>Тип  вновь устанавливаемого трансформатора</t>
  </si>
  <si>
    <t>Год замены</t>
  </si>
  <si>
    <t>ТП-146</t>
  </si>
  <si>
    <t>ТМ-250/6</t>
  </si>
  <si>
    <t>ТМГ-250</t>
  </si>
  <si>
    <t>ТСМА-250/6</t>
  </si>
  <si>
    <t>ТП-126</t>
  </si>
  <si>
    <t>891В264</t>
  </si>
  <si>
    <t>ТП-127</t>
  </si>
  <si>
    <t>ТП-156</t>
  </si>
  <si>
    <t>ТП-111</t>
  </si>
  <si>
    <t>ТМ-320/6</t>
  </si>
  <si>
    <t>ТМГ-400</t>
  </si>
  <si>
    <t>ТП-123</t>
  </si>
  <si>
    <t>ТСМА-320/6</t>
  </si>
  <si>
    <t>ТП-134</t>
  </si>
  <si>
    <t>ТП-135</t>
  </si>
  <si>
    <t>ТП-136</t>
  </si>
  <si>
    <t>ТП-160</t>
  </si>
  <si>
    <t>881В152</t>
  </si>
  <si>
    <t>ТП-199</t>
  </si>
  <si>
    <t>ТП-133</t>
  </si>
  <si>
    <t>ТП-138</t>
  </si>
  <si>
    <t>ТМ-400/6</t>
  </si>
  <si>
    <t>ТП-158</t>
  </si>
  <si>
    <t>РПФ-2</t>
  </si>
  <si>
    <t>ТП-124</t>
  </si>
  <si>
    <t>ТП-132</t>
  </si>
  <si>
    <t>ТП-161</t>
  </si>
  <si>
    <t>ТП-114</t>
  </si>
  <si>
    <t>ТП-106</t>
  </si>
  <si>
    <t>ТП-162</t>
  </si>
  <si>
    <t>ТП-104</t>
  </si>
  <si>
    <t>ТМФ-400/6</t>
  </si>
  <si>
    <t>ТП-122</t>
  </si>
  <si>
    <t>ТП-141</t>
  </si>
  <si>
    <t>ТП-163</t>
  </si>
  <si>
    <t>ТП-102</t>
  </si>
  <si>
    <t>ТП-159</t>
  </si>
  <si>
    <t>ТП-143</t>
  </si>
  <si>
    <t>ТМСМ-400/6</t>
  </si>
  <si>
    <t>ТП-144</t>
  </si>
  <si>
    <t>ТП-145</t>
  </si>
  <si>
    <t>ИТОГО</t>
  </si>
  <si>
    <t>Зав. №   тр-ра</t>
  </si>
  <si>
    <t xml:space="preserve"> </t>
  </si>
  <si>
    <t>Кол-во шт</t>
  </si>
  <si>
    <t xml:space="preserve"> Вывод МВА</t>
  </si>
  <si>
    <t xml:space="preserve"> Сумма МВА</t>
  </si>
  <si>
    <t>Ввод МВА</t>
  </si>
  <si>
    <t>Ведущий инженер цеха №76                                               Моисеев И.Ф.</t>
  </si>
  <si>
    <t xml:space="preserve"> Перечень заменяемых силовых трансформаторов </t>
  </si>
  <si>
    <t>Утверждаю</t>
  </si>
  <si>
    <t>Главный инженер АО ФНПЦ ПО "Старт"</t>
  </si>
  <si>
    <t>________________Г.В.Кондратьев</t>
  </si>
  <si>
    <t>Разница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</si>
</sst>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164" fontId="6" fillId="8" borderId="5" xfId="0" applyNumberFormat="1" applyFont="1" applyFill="1" applyBorder="1" applyAlignment="1">
      <alignment horizontal="center" vertical="center"/>
    </xf>
    <xf numFmtId="164" fontId="6" fillId="9" borderId="5" xfId="0" applyNumberFormat="1" applyFont="1" applyFill="1" applyBorder="1" applyAlignment="1">
      <alignment horizontal="center" vertical="center"/>
    </xf>
    <xf numFmtId="164" fontId="6" fillId="1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6" fillId="8" borderId="5" xfId="0" applyNumberFormat="1" applyFont="1" applyFill="1" applyBorder="1" applyAlignment="1">
      <alignment horizontal="center"/>
    </xf>
    <xf numFmtId="1" fontId="6" fillId="9" borderId="5" xfId="0" applyNumberFormat="1" applyFont="1" applyFill="1" applyBorder="1" applyAlignment="1">
      <alignment horizontal="center"/>
    </xf>
    <xf numFmtId="1" fontId="6" fillId="10" borderId="5" xfId="0" applyNumberFormat="1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 vertical="center"/>
    </xf>
    <xf numFmtId="164" fontId="6" fillId="11" borderId="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164" fontId="6" fillId="12" borderId="5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" fontId="6" fillId="7" borderId="5" xfId="0" applyNumberFormat="1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1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C25E-D208-4950-87F1-910F8B7568DE}">
  <sheetPr>
    <pageSetUpPr fitToPage="1"/>
  </sheetPr>
  <dimension ref="A1:L86"/>
  <sheetViews>
    <sheetView tabSelected="1" view="pageBreakPreview" topLeftCell="A63" zoomScaleNormal="100" zoomScaleSheetLayoutView="100" workbookViewId="0">
      <selection activeCell="D65" sqref="D65"/>
    </sheetView>
  </sheetViews>
  <sheetFormatPr defaultRowHeight="14.4" x14ac:dyDescent="0.3"/>
  <cols>
    <col min="1" max="1" width="9" bestFit="1" customWidth="1"/>
    <col min="2" max="2" width="19.77734375" customWidth="1"/>
    <col min="3" max="3" width="22.109375" customWidth="1"/>
    <col min="4" max="4" width="16.77734375" customWidth="1"/>
    <col min="5" max="5" width="16.5546875" customWidth="1"/>
    <col min="6" max="6" width="24.21875" customWidth="1"/>
    <col min="7" max="7" width="17.88671875" customWidth="1"/>
    <col min="10" max="10" width="9.6640625" bestFit="1" customWidth="1"/>
  </cols>
  <sheetData>
    <row r="1" spans="1:7" x14ac:dyDescent="0.3">
      <c r="F1" t="s">
        <v>56</v>
      </c>
    </row>
    <row r="2" spans="1:7" x14ac:dyDescent="0.3">
      <c r="F2" t="s">
        <v>57</v>
      </c>
    </row>
    <row r="3" spans="1:7" x14ac:dyDescent="0.3">
      <c r="F3" t="s">
        <v>58</v>
      </c>
    </row>
    <row r="5" spans="1:7" ht="20.399999999999999" x14ac:dyDescent="0.3">
      <c r="A5" s="52" t="s">
        <v>55</v>
      </c>
      <c r="B5" s="52"/>
      <c r="C5" s="52"/>
      <c r="D5" s="52"/>
      <c r="E5" s="52"/>
      <c r="F5" s="52"/>
      <c r="G5" s="52"/>
    </row>
    <row r="7" spans="1:7" ht="15" thickBot="1" x14ac:dyDescent="0.35"/>
    <row r="8" spans="1:7" ht="94.2" customHeight="1" thickBot="1" x14ac:dyDescent="0.35">
      <c r="A8" s="1" t="s">
        <v>0</v>
      </c>
      <c r="B8" s="2" t="s">
        <v>1</v>
      </c>
      <c r="C8" s="2" t="s">
        <v>2</v>
      </c>
      <c r="D8" s="2" t="s">
        <v>48</v>
      </c>
      <c r="E8" s="2" t="s">
        <v>3</v>
      </c>
      <c r="F8" s="2" t="s">
        <v>4</v>
      </c>
      <c r="G8" s="2" t="s">
        <v>5</v>
      </c>
    </row>
    <row r="9" spans="1:7" ht="16.2" thickBot="1" x14ac:dyDescent="0.35">
      <c r="A9" s="3">
        <v>1</v>
      </c>
      <c r="B9" s="4" t="s">
        <v>6</v>
      </c>
      <c r="C9" s="4" t="s">
        <v>7</v>
      </c>
      <c r="D9" s="4">
        <v>1260</v>
      </c>
      <c r="E9" s="4">
        <v>1969</v>
      </c>
      <c r="F9" s="4" t="s">
        <v>8</v>
      </c>
      <c r="G9" s="4">
        <v>2025</v>
      </c>
    </row>
    <row r="10" spans="1:7" ht="16.2" thickBot="1" x14ac:dyDescent="0.35">
      <c r="A10" s="3">
        <v>2</v>
      </c>
      <c r="B10" s="4" t="s">
        <v>6</v>
      </c>
      <c r="C10" s="4" t="s">
        <v>7</v>
      </c>
      <c r="D10" s="4">
        <v>1081</v>
      </c>
      <c r="E10" s="4">
        <v>1969</v>
      </c>
      <c r="F10" s="4" t="s">
        <v>8</v>
      </c>
      <c r="G10" s="4">
        <v>2025</v>
      </c>
    </row>
    <row r="11" spans="1:7" ht="16.2" thickBot="1" x14ac:dyDescent="0.35">
      <c r="A11" s="5">
        <v>3</v>
      </c>
      <c r="B11" s="6" t="s">
        <v>10</v>
      </c>
      <c r="C11" s="6" t="s">
        <v>7</v>
      </c>
      <c r="D11" s="6" t="s">
        <v>11</v>
      </c>
      <c r="E11" s="6">
        <v>1969</v>
      </c>
      <c r="F11" s="6" t="s">
        <v>8</v>
      </c>
      <c r="G11" s="6">
        <v>2026</v>
      </c>
    </row>
    <row r="12" spans="1:7" ht="16.2" thickBot="1" x14ac:dyDescent="0.35">
      <c r="A12" s="5">
        <v>4</v>
      </c>
      <c r="B12" s="6" t="s">
        <v>12</v>
      </c>
      <c r="C12" s="6" t="s">
        <v>7</v>
      </c>
      <c r="D12" s="6">
        <v>2100</v>
      </c>
      <c r="E12" s="6">
        <v>1969</v>
      </c>
      <c r="F12" s="6" t="s">
        <v>8</v>
      </c>
      <c r="G12" s="6">
        <v>2026</v>
      </c>
    </row>
    <row r="13" spans="1:7" ht="16.2" thickBot="1" x14ac:dyDescent="0.35">
      <c r="A13" s="5">
        <v>5</v>
      </c>
      <c r="B13" s="6" t="s">
        <v>13</v>
      </c>
      <c r="C13" s="6" t="s">
        <v>9</v>
      </c>
      <c r="D13" s="6">
        <v>218322</v>
      </c>
      <c r="E13" s="6">
        <v>1967</v>
      </c>
      <c r="F13" s="6" t="s">
        <v>8</v>
      </c>
      <c r="G13" s="6">
        <v>2026</v>
      </c>
    </row>
    <row r="14" spans="1:7" ht="16.2" thickBot="1" x14ac:dyDescent="0.35">
      <c r="A14" s="3">
        <v>6</v>
      </c>
      <c r="B14" s="6" t="s">
        <v>14</v>
      </c>
      <c r="C14" s="6" t="s">
        <v>15</v>
      </c>
      <c r="D14" s="6">
        <v>5708</v>
      </c>
      <c r="E14" s="6">
        <v>1964</v>
      </c>
      <c r="F14" s="6" t="s">
        <v>16</v>
      </c>
      <c r="G14" s="6">
        <v>2026</v>
      </c>
    </row>
    <row r="15" spans="1:7" ht="16.2" thickBot="1" x14ac:dyDescent="0.35">
      <c r="A15" s="3">
        <v>7</v>
      </c>
      <c r="B15" s="6" t="s">
        <v>17</v>
      </c>
      <c r="C15" s="6" t="s">
        <v>18</v>
      </c>
      <c r="D15" s="6">
        <v>13204</v>
      </c>
      <c r="E15" s="6">
        <v>1964</v>
      </c>
      <c r="F15" s="6" t="s">
        <v>16</v>
      </c>
      <c r="G15" s="6">
        <v>2026</v>
      </c>
    </row>
    <row r="16" spans="1:7" ht="16.2" thickBot="1" x14ac:dyDescent="0.35">
      <c r="A16" s="5">
        <v>8</v>
      </c>
      <c r="B16" s="6" t="s">
        <v>19</v>
      </c>
      <c r="C16" s="6" t="s">
        <v>18</v>
      </c>
      <c r="D16" s="6">
        <v>3483</v>
      </c>
      <c r="E16" s="6">
        <v>1962</v>
      </c>
      <c r="F16" s="6" t="s">
        <v>16</v>
      </c>
      <c r="G16" s="6">
        <v>2026</v>
      </c>
    </row>
    <row r="17" spans="1:7" ht="16.2" thickBot="1" x14ac:dyDescent="0.35">
      <c r="A17" s="5">
        <v>9</v>
      </c>
      <c r="B17" s="6" t="s">
        <v>20</v>
      </c>
      <c r="C17" s="6" t="s">
        <v>18</v>
      </c>
      <c r="D17" s="6">
        <v>17523</v>
      </c>
      <c r="E17" s="6">
        <v>1965</v>
      </c>
      <c r="F17" s="6" t="s">
        <v>16</v>
      </c>
      <c r="G17" s="6">
        <v>2026</v>
      </c>
    </row>
    <row r="18" spans="1:7" ht="16.2" thickBot="1" x14ac:dyDescent="0.35">
      <c r="A18" s="5">
        <v>10</v>
      </c>
      <c r="B18" s="6" t="s">
        <v>20</v>
      </c>
      <c r="C18" s="6" t="s">
        <v>27</v>
      </c>
      <c r="D18" s="6">
        <v>6663</v>
      </c>
      <c r="E18" s="6">
        <v>1969</v>
      </c>
      <c r="F18" s="6" t="s">
        <v>16</v>
      </c>
      <c r="G18" s="6">
        <v>2026</v>
      </c>
    </row>
    <row r="19" spans="1:7" ht="16.2" thickBot="1" x14ac:dyDescent="0.35">
      <c r="A19" s="3">
        <v>11</v>
      </c>
      <c r="B19" s="6" t="s">
        <v>21</v>
      </c>
      <c r="C19" s="6" t="s">
        <v>18</v>
      </c>
      <c r="D19" s="6">
        <v>14936</v>
      </c>
      <c r="E19" s="6">
        <v>1964</v>
      </c>
      <c r="F19" s="6" t="s">
        <v>16</v>
      </c>
      <c r="G19" s="6">
        <v>2026</v>
      </c>
    </row>
    <row r="20" spans="1:7" ht="16.2" thickBot="1" x14ac:dyDescent="0.35">
      <c r="A20" s="3">
        <v>12</v>
      </c>
      <c r="B20" s="6" t="s">
        <v>21</v>
      </c>
      <c r="C20" s="6" t="s">
        <v>18</v>
      </c>
      <c r="D20" s="6">
        <v>8769</v>
      </c>
      <c r="E20" s="6">
        <v>1963</v>
      </c>
      <c r="F20" s="6" t="s">
        <v>16</v>
      </c>
      <c r="G20" s="6">
        <v>2026</v>
      </c>
    </row>
    <row r="21" spans="1:7" ht="16.2" thickBot="1" x14ac:dyDescent="0.35">
      <c r="A21" s="5">
        <v>13</v>
      </c>
      <c r="B21" s="7" t="s">
        <v>22</v>
      </c>
      <c r="C21" s="7" t="s">
        <v>9</v>
      </c>
      <c r="D21" s="7">
        <v>214298</v>
      </c>
      <c r="E21" s="7">
        <v>1961</v>
      </c>
      <c r="F21" s="7" t="s">
        <v>8</v>
      </c>
      <c r="G21" s="7">
        <v>2027</v>
      </c>
    </row>
    <row r="22" spans="1:7" ht="16.2" thickBot="1" x14ac:dyDescent="0.35">
      <c r="A22" s="5">
        <v>14</v>
      </c>
      <c r="B22" s="7" t="s">
        <v>22</v>
      </c>
      <c r="C22" s="7" t="s">
        <v>7</v>
      </c>
      <c r="D22" s="7" t="s">
        <v>23</v>
      </c>
      <c r="E22" s="7">
        <v>1988</v>
      </c>
      <c r="F22" s="7" t="s">
        <v>8</v>
      </c>
      <c r="G22" s="7">
        <v>2027</v>
      </c>
    </row>
    <row r="23" spans="1:7" ht="16.2" thickBot="1" x14ac:dyDescent="0.35">
      <c r="A23" s="5">
        <v>15</v>
      </c>
      <c r="B23" s="7" t="s">
        <v>24</v>
      </c>
      <c r="C23" s="7" t="s">
        <v>7</v>
      </c>
      <c r="D23" s="7">
        <v>1106</v>
      </c>
      <c r="E23" s="7">
        <v>1969</v>
      </c>
      <c r="F23" s="7" t="s">
        <v>8</v>
      </c>
      <c r="G23" s="7">
        <v>2027</v>
      </c>
    </row>
    <row r="24" spans="1:7" ht="16.2" thickBot="1" x14ac:dyDescent="0.35">
      <c r="A24" s="3">
        <v>16</v>
      </c>
      <c r="B24" s="7" t="s">
        <v>24</v>
      </c>
      <c r="C24" s="7" t="s">
        <v>7</v>
      </c>
      <c r="D24" s="7">
        <v>339140</v>
      </c>
      <c r="E24" s="7">
        <v>1979</v>
      </c>
      <c r="F24" s="7" t="s">
        <v>8</v>
      </c>
      <c r="G24" s="7">
        <v>2027</v>
      </c>
    </row>
    <row r="25" spans="1:7" ht="16.2" thickBot="1" x14ac:dyDescent="0.35">
      <c r="A25" s="3">
        <v>17</v>
      </c>
      <c r="B25" s="7" t="s">
        <v>25</v>
      </c>
      <c r="C25" s="7" t="s">
        <v>15</v>
      </c>
      <c r="D25" s="7">
        <v>14938</v>
      </c>
      <c r="E25" s="7">
        <v>1977</v>
      </c>
      <c r="F25" s="7" t="s">
        <v>8</v>
      </c>
      <c r="G25" s="7">
        <v>2027</v>
      </c>
    </row>
    <row r="26" spans="1:7" ht="16.2" thickBot="1" x14ac:dyDescent="0.35">
      <c r="A26" s="5">
        <v>18</v>
      </c>
      <c r="B26" s="7" t="s">
        <v>26</v>
      </c>
      <c r="C26" s="7" t="s">
        <v>18</v>
      </c>
      <c r="D26" s="7">
        <v>3334</v>
      </c>
      <c r="E26" s="7">
        <v>1962</v>
      </c>
      <c r="F26" s="7" t="s">
        <v>16</v>
      </c>
      <c r="G26" s="7">
        <v>2027</v>
      </c>
    </row>
    <row r="27" spans="1:7" ht="16.2" thickBot="1" x14ac:dyDescent="0.35">
      <c r="A27" s="5">
        <v>19</v>
      </c>
      <c r="B27" s="7" t="s">
        <v>26</v>
      </c>
      <c r="C27" s="7" t="s">
        <v>27</v>
      </c>
      <c r="D27" s="7">
        <v>7477822</v>
      </c>
      <c r="E27" s="7">
        <v>1978</v>
      </c>
      <c r="F27" s="7" t="s">
        <v>16</v>
      </c>
      <c r="G27" s="7">
        <v>2027</v>
      </c>
    </row>
    <row r="28" spans="1:7" ht="16.2" thickBot="1" x14ac:dyDescent="0.35">
      <c r="A28" s="5">
        <v>20</v>
      </c>
      <c r="B28" s="7" t="s">
        <v>28</v>
      </c>
      <c r="C28" s="7" t="s">
        <v>18</v>
      </c>
      <c r="D28" s="7">
        <v>2297</v>
      </c>
      <c r="E28" s="7">
        <v>1962</v>
      </c>
      <c r="F28" s="7" t="s">
        <v>16</v>
      </c>
      <c r="G28" s="7">
        <v>2027</v>
      </c>
    </row>
    <row r="29" spans="1:7" ht="16.2" thickBot="1" x14ac:dyDescent="0.35">
      <c r="A29" s="3">
        <v>21</v>
      </c>
      <c r="B29" s="7" t="s">
        <v>28</v>
      </c>
      <c r="C29" s="7" t="s">
        <v>27</v>
      </c>
      <c r="D29" s="7">
        <v>6124</v>
      </c>
      <c r="E29" s="7">
        <v>1969</v>
      </c>
      <c r="F29" s="7" t="s">
        <v>16</v>
      </c>
      <c r="G29" s="7">
        <v>2027</v>
      </c>
    </row>
    <row r="30" spans="1:7" ht="16.2" thickBot="1" x14ac:dyDescent="0.35">
      <c r="A30" s="3">
        <v>22</v>
      </c>
      <c r="B30" s="7" t="s">
        <v>29</v>
      </c>
      <c r="C30" s="7" t="s">
        <v>18</v>
      </c>
      <c r="D30" s="7">
        <v>23943</v>
      </c>
      <c r="E30" s="7">
        <v>1965</v>
      </c>
      <c r="F30" s="7" t="s">
        <v>16</v>
      </c>
      <c r="G30" s="7">
        <v>2027</v>
      </c>
    </row>
    <row r="31" spans="1:7" ht="16.2" thickBot="1" x14ac:dyDescent="0.35">
      <c r="A31" s="5">
        <v>23</v>
      </c>
      <c r="B31" s="7" t="s">
        <v>29</v>
      </c>
      <c r="C31" s="7" t="s">
        <v>27</v>
      </c>
      <c r="D31" s="7">
        <v>453748</v>
      </c>
      <c r="E31" s="7">
        <v>1973</v>
      </c>
      <c r="F31" s="7" t="s">
        <v>16</v>
      </c>
      <c r="G31" s="7">
        <v>2027</v>
      </c>
    </row>
    <row r="32" spans="1:7" ht="16.2" thickBot="1" x14ac:dyDescent="0.35">
      <c r="A32" s="5">
        <v>24</v>
      </c>
      <c r="B32" s="8" t="s">
        <v>30</v>
      </c>
      <c r="C32" s="8" t="s">
        <v>7</v>
      </c>
      <c r="D32" s="8">
        <v>585338</v>
      </c>
      <c r="E32" s="8">
        <v>1970</v>
      </c>
      <c r="F32" s="8" t="s">
        <v>8</v>
      </c>
      <c r="G32" s="8">
        <v>2028</v>
      </c>
    </row>
    <row r="33" spans="1:7" ht="16.2" thickBot="1" x14ac:dyDescent="0.35">
      <c r="A33" s="5">
        <v>25</v>
      </c>
      <c r="B33" s="8" t="s">
        <v>31</v>
      </c>
      <c r="C33" s="8" t="s">
        <v>7</v>
      </c>
      <c r="D33" s="8">
        <v>733075</v>
      </c>
      <c r="E33" s="8">
        <v>1969</v>
      </c>
      <c r="F33" s="8" t="s">
        <v>8</v>
      </c>
      <c r="G33" s="8">
        <v>2028</v>
      </c>
    </row>
    <row r="34" spans="1:7" ht="16.2" thickBot="1" x14ac:dyDescent="0.35">
      <c r="A34" s="3">
        <v>26</v>
      </c>
      <c r="B34" s="8" t="s">
        <v>32</v>
      </c>
      <c r="C34" s="8" t="s">
        <v>7</v>
      </c>
      <c r="D34" s="8">
        <v>482703</v>
      </c>
      <c r="E34" s="8">
        <v>1973</v>
      </c>
      <c r="F34" s="8" t="s">
        <v>8</v>
      </c>
      <c r="G34" s="8">
        <v>2028</v>
      </c>
    </row>
    <row r="35" spans="1:7" ht="16.2" thickBot="1" x14ac:dyDescent="0.35">
      <c r="A35" s="3">
        <v>27</v>
      </c>
      <c r="B35" s="8" t="s">
        <v>33</v>
      </c>
      <c r="C35" s="8" t="s">
        <v>27</v>
      </c>
      <c r="D35" s="8">
        <v>453774</v>
      </c>
      <c r="E35" s="8">
        <v>1973</v>
      </c>
      <c r="F35" s="8" t="s">
        <v>16</v>
      </c>
      <c r="G35" s="8">
        <v>2028</v>
      </c>
    </row>
    <row r="36" spans="1:7" ht="16.2" thickBot="1" x14ac:dyDescent="0.35">
      <c r="A36" s="5">
        <v>28</v>
      </c>
      <c r="B36" s="8" t="s">
        <v>34</v>
      </c>
      <c r="C36" s="8" t="s">
        <v>27</v>
      </c>
      <c r="D36" s="8">
        <v>610910</v>
      </c>
      <c r="E36" s="8">
        <v>1976</v>
      </c>
      <c r="F36" s="8" t="s">
        <v>16</v>
      </c>
      <c r="G36" s="8">
        <v>2028</v>
      </c>
    </row>
    <row r="37" spans="1:7" ht="16.2" thickBot="1" x14ac:dyDescent="0.35">
      <c r="A37" s="5">
        <v>29</v>
      </c>
      <c r="B37" s="8" t="s">
        <v>34</v>
      </c>
      <c r="C37" s="8" t="s">
        <v>27</v>
      </c>
      <c r="D37" s="8">
        <v>7697</v>
      </c>
      <c r="E37" s="8">
        <v>1972</v>
      </c>
      <c r="F37" s="8" t="s">
        <v>16</v>
      </c>
      <c r="G37" s="8">
        <v>2028</v>
      </c>
    </row>
    <row r="38" spans="1:7" ht="16.2" thickBot="1" x14ac:dyDescent="0.35">
      <c r="A38" s="5">
        <v>30</v>
      </c>
      <c r="B38" s="8" t="s">
        <v>35</v>
      </c>
      <c r="C38" s="8" t="s">
        <v>18</v>
      </c>
      <c r="D38" s="8">
        <v>3318</v>
      </c>
      <c r="E38" s="8">
        <v>1962</v>
      </c>
      <c r="F38" s="8" t="s">
        <v>16</v>
      </c>
      <c r="G38" s="8">
        <v>2028</v>
      </c>
    </row>
    <row r="39" spans="1:7" ht="16.2" thickBot="1" x14ac:dyDescent="0.35">
      <c r="A39" s="3">
        <v>31</v>
      </c>
      <c r="B39" s="8" t="s">
        <v>36</v>
      </c>
      <c r="C39" s="8" t="s">
        <v>37</v>
      </c>
      <c r="D39" s="8">
        <v>400435</v>
      </c>
      <c r="E39" s="8">
        <v>1975</v>
      </c>
      <c r="F39" s="8" t="s">
        <v>16</v>
      </c>
      <c r="G39" s="8">
        <v>2028</v>
      </c>
    </row>
    <row r="40" spans="1:7" ht="16.2" thickBot="1" x14ac:dyDescent="0.35">
      <c r="A40" s="3">
        <v>32</v>
      </c>
      <c r="B40" s="8" t="s">
        <v>36</v>
      </c>
      <c r="C40" s="8" t="s">
        <v>37</v>
      </c>
      <c r="D40" s="8">
        <v>400432</v>
      </c>
      <c r="E40" s="8">
        <v>1975</v>
      </c>
      <c r="F40" s="8" t="s">
        <v>16</v>
      </c>
      <c r="G40" s="8">
        <v>2028</v>
      </c>
    </row>
    <row r="41" spans="1:7" ht="16.2" thickBot="1" x14ac:dyDescent="0.35">
      <c r="A41" s="5">
        <v>33</v>
      </c>
      <c r="B41" s="8" t="s">
        <v>38</v>
      </c>
      <c r="C41" s="8" t="s">
        <v>27</v>
      </c>
      <c r="D41" s="8">
        <v>572598</v>
      </c>
      <c r="E41" s="8">
        <v>1975</v>
      </c>
      <c r="F41" s="8" t="s">
        <v>16</v>
      </c>
      <c r="G41" s="8">
        <v>2028</v>
      </c>
    </row>
    <row r="42" spans="1:7" ht="16.2" thickBot="1" x14ac:dyDescent="0.35">
      <c r="A42" s="5">
        <v>34</v>
      </c>
      <c r="B42" s="8" t="s">
        <v>38</v>
      </c>
      <c r="C42" s="8" t="s">
        <v>27</v>
      </c>
      <c r="D42" s="8">
        <v>574433</v>
      </c>
      <c r="E42" s="8">
        <v>1977</v>
      </c>
      <c r="F42" s="8" t="s">
        <v>16</v>
      </c>
      <c r="G42" s="8">
        <v>2028</v>
      </c>
    </row>
    <row r="43" spans="1:7" ht="16.2" thickBot="1" x14ac:dyDescent="0.35">
      <c r="A43" s="5">
        <v>35</v>
      </c>
      <c r="B43" s="8" t="s">
        <v>39</v>
      </c>
      <c r="C43" s="8" t="s">
        <v>27</v>
      </c>
      <c r="D43" s="8">
        <v>683410</v>
      </c>
      <c r="E43" s="8">
        <v>1978</v>
      </c>
      <c r="F43" s="8" t="s">
        <v>16</v>
      </c>
      <c r="G43" s="8">
        <v>2028</v>
      </c>
    </row>
    <row r="44" spans="1:7" ht="16.2" thickBot="1" x14ac:dyDescent="0.35">
      <c r="A44" s="3">
        <v>36</v>
      </c>
      <c r="B44" s="9" t="s">
        <v>40</v>
      </c>
      <c r="C44" s="9" t="s">
        <v>7</v>
      </c>
      <c r="D44" s="9">
        <v>741752</v>
      </c>
      <c r="E44" s="9">
        <v>1979</v>
      </c>
      <c r="F44" s="9" t="s">
        <v>8</v>
      </c>
      <c r="G44" s="9">
        <v>2029</v>
      </c>
    </row>
    <row r="45" spans="1:7" ht="16.2" thickBot="1" x14ac:dyDescent="0.35">
      <c r="A45" s="3">
        <v>37</v>
      </c>
      <c r="B45" s="9" t="s">
        <v>40</v>
      </c>
      <c r="C45" s="9" t="s">
        <v>7</v>
      </c>
      <c r="D45" s="9">
        <v>741751</v>
      </c>
      <c r="E45" s="9">
        <v>1979</v>
      </c>
      <c r="F45" s="9" t="s">
        <v>8</v>
      </c>
      <c r="G45" s="9">
        <v>2029</v>
      </c>
    </row>
    <row r="46" spans="1:7" ht="16.2" thickBot="1" x14ac:dyDescent="0.35">
      <c r="A46" s="5">
        <v>38</v>
      </c>
      <c r="B46" s="9" t="s">
        <v>41</v>
      </c>
      <c r="C46" s="9" t="s">
        <v>7</v>
      </c>
      <c r="D46" s="9">
        <v>642800</v>
      </c>
      <c r="E46" s="9">
        <v>1977</v>
      </c>
      <c r="F46" s="9" t="s">
        <v>8</v>
      </c>
      <c r="G46" s="9">
        <v>2029</v>
      </c>
    </row>
    <row r="47" spans="1:7" ht="16.2" thickBot="1" x14ac:dyDescent="0.35">
      <c r="A47" s="5">
        <v>39</v>
      </c>
      <c r="B47" s="9" t="s">
        <v>41</v>
      </c>
      <c r="C47" s="9" t="s">
        <v>7</v>
      </c>
      <c r="D47" s="9">
        <v>643504</v>
      </c>
      <c r="E47" s="9">
        <v>1977</v>
      </c>
      <c r="F47" s="9" t="s">
        <v>8</v>
      </c>
      <c r="G47" s="9">
        <v>2029</v>
      </c>
    </row>
    <row r="48" spans="1:7" ht="16.2" thickBot="1" x14ac:dyDescent="0.35">
      <c r="A48" s="5">
        <v>40</v>
      </c>
      <c r="B48" s="9" t="s">
        <v>42</v>
      </c>
      <c r="C48" s="9" t="s">
        <v>27</v>
      </c>
      <c r="D48" s="9">
        <v>1344</v>
      </c>
      <c r="E48" s="9">
        <v>1968</v>
      </c>
      <c r="F48" s="9" t="s">
        <v>16</v>
      </c>
      <c r="G48" s="9">
        <v>2029</v>
      </c>
    </row>
    <row r="49" spans="1:12" ht="16.2" thickBot="1" x14ac:dyDescent="0.35">
      <c r="A49" s="3">
        <v>41</v>
      </c>
      <c r="B49" s="9" t="s">
        <v>42</v>
      </c>
      <c r="C49" s="9" t="s">
        <v>27</v>
      </c>
      <c r="D49" s="9">
        <v>35220</v>
      </c>
      <c r="E49" s="9">
        <v>1974</v>
      </c>
      <c r="F49" s="9" t="s">
        <v>16</v>
      </c>
      <c r="G49" s="9">
        <v>2029</v>
      </c>
    </row>
    <row r="50" spans="1:12" ht="16.2" thickBot="1" x14ac:dyDescent="0.35">
      <c r="A50" s="3">
        <v>42</v>
      </c>
      <c r="B50" s="9" t="s">
        <v>43</v>
      </c>
      <c r="C50" s="9" t="s">
        <v>44</v>
      </c>
      <c r="D50" s="9">
        <v>13713</v>
      </c>
      <c r="E50" s="9">
        <v>1970</v>
      </c>
      <c r="F50" s="9" t="s">
        <v>16</v>
      </c>
      <c r="G50" s="9">
        <v>2029</v>
      </c>
    </row>
    <row r="51" spans="1:12" ht="16.2" thickBot="1" x14ac:dyDescent="0.35">
      <c r="A51" s="5">
        <v>43</v>
      </c>
      <c r="B51" s="9" t="s">
        <v>45</v>
      </c>
      <c r="C51" s="9" t="s">
        <v>27</v>
      </c>
      <c r="D51" s="9">
        <v>734682</v>
      </c>
      <c r="E51" s="9">
        <v>1975</v>
      </c>
      <c r="F51" s="9" t="s">
        <v>16</v>
      </c>
      <c r="G51" s="9">
        <v>2029</v>
      </c>
    </row>
    <row r="52" spans="1:12" ht="16.2" thickBot="1" x14ac:dyDescent="0.35">
      <c r="A52" s="5">
        <v>44</v>
      </c>
      <c r="B52" s="9" t="s">
        <v>45</v>
      </c>
      <c r="C52" s="9" t="s">
        <v>27</v>
      </c>
      <c r="D52" s="9">
        <v>470298</v>
      </c>
      <c r="E52" s="9">
        <v>1973</v>
      </c>
      <c r="F52" s="9" t="s">
        <v>16</v>
      </c>
      <c r="G52" s="9">
        <v>2029</v>
      </c>
    </row>
    <row r="53" spans="1:12" ht="16.2" thickBot="1" x14ac:dyDescent="0.35">
      <c r="A53" s="5">
        <v>45</v>
      </c>
      <c r="B53" s="9" t="s">
        <v>46</v>
      </c>
      <c r="C53" s="9" t="s">
        <v>27</v>
      </c>
      <c r="D53" s="9">
        <v>15840</v>
      </c>
      <c r="E53" s="9">
        <v>1971</v>
      </c>
      <c r="F53" s="9" t="s">
        <v>16</v>
      </c>
      <c r="G53" s="9">
        <v>2029</v>
      </c>
    </row>
    <row r="54" spans="1:12" ht="24.6" customHeight="1" thickBot="1" x14ac:dyDescent="0.35">
      <c r="A54" s="10"/>
      <c r="B54" s="11" t="s">
        <v>47</v>
      </c>
      <c r="C54" s="49">
        <f>SUM(D82)</f>
        <v>14.72</v>
      </c>
      <c r="D54" s="45"/>
      <c r="E54" s="45"/>
      <c r="F54" s="49">
        <f>SUM(G82)</f>
        <v>15.600000000000001</v>
      </c>
      <c r="G54" s="12"/>
    </row>
    <row r="55" spans="1:12" ht="15.6" x14ac:dyDescent="0.3">
      <c r="A55" s="41"/>
      <c r="B55" s="43"/>
      <c r="C55" s="43"/>
      <c r="D55" s="43"/>
      <c r="E55" s="43"/>
      <c r="F55" s="43"/>
      <c r="G55" s="42"/>
    </row>
    <row r="56" spans="1:12" x14ac:dyDescent="0.3">
      <c r="G56" t="s">
        <v>49</v>
      </c>
    </row>
    <row r="57" spans="1:12" ht="17.399999999999999" x14ac:dyDescent="0.3">
      <c r="A57" s="16"/>
      <c r="B57" s="16" t="s">
        <v>51</v>
      </c>
      <c r="C57" s="16" t="s">
        <v>50</v>
      </c>
      <c r="D57" s="16" t="s">
        <v>52</v>
      </c>
      <c r="E57" s="16" t="s">
        <v>53</v>
      </c>
      <c r="F57" s="16" t="s">
        <v>50</v>
      </c>
      <c r="G57" s="16" t="s">
        <v>53</v>
      </c>
    </row>
    <row r="58" spans="1:12" ht="18" x14ac:dyDescent="0.3">
      <c r="A58" s="46">
        <v>2025</v>
      </c>
      <c r="B58" s="19">
        <v>0.25</v>
      </c>
      <c r="C58" s="17">
        <v>2</v>
      </c>
      <c r="D58" s="21">
        <f>SUM(J58)</f>
        <v>0.5</v>
      </c>
      <c r="E58" s="21">
        <v>0.25</v>
      </c>
      <c r="F58" s="17">
        <v>2</v>
      </c>
      <c r="G58" s="21">
        <f>SUM(L58)</f>
        <v>0.5</v>
      </c>
      <c r="J58" s="28">
        <f>SUM(B58*C58)</f>
        <v>0.5</v>
      </c>
      <c r="L58">
        <f>SUM(E58*F58)</f>
        <v>0.5</v>
      </c>
    </row>
    <row r="59" spans="1:12" ht="18" x14ac:dyDescent="0.35">
      <c r="A59" s="15"/>
      <c r="B59" s="20"/>
      <c r="C59" s="29">
        <v>2</v>
      </c>
      <c r="D59" s="23">
        <f>SUM(D58)</f>
        <v>0.5</v>
      </c>
      <c r="E59" s="40"/>
      <c r="F59" s="29">
        <f>SUM(F58)</f>
        <v>2</v>
      </c>
      <c r="G59" s="23">
        <f>SUM(G58)</f>
        <v>0.5</v>
      </c>
      <c r="J59" s="28">
        <f t="shared" ref="J59:J81" si="0">SUM(B59*C59)</f>
        <v>0</v>
      </c>
      <c r="L59">
        <f t="shared" ref="L59:L80" si="1">SUM(E59*F59)</f>
        <v>0</v>
      </c>
    </row>
    <row r="60" spans="1:12" ht="18" x14ac:dyDescent="0.35">
      <c r="A60" s="15"/>
      <c r="B60" s="20"/>
      <c r="C60" s="18"/>
      <c r="D60" s="21"/>
      <c r="E60" s="15"/>
      <c r="F60" s="18"/>
      <c r="G60" s="21"/>
      <c r="J60" s="28">
        <f t="shared" si="0"/>
        <v>0</v>
      </c>
      <c r="L60">
        <f t="shared" si="1"/>
        <v>0</v>
      </c>
    </row>
    <row r="61" spans="1:12" ht="18" x14ac:dyDescent="0.3">
      <c r="A61" s="47">
        <v>2026</v>
      </c>
      <c r="B61" s="19">
        <v>0.25</v>
      </c>
      <c r="C61" s="17">
        <v>3</v>
      </c>
      <c r="D61" s="21">
        <f t="shared" ref="D61:D81" si="2">SUM(J61)</f>
        <v>0.75</v>
      </c>
      <c r="E61" s="13">
        <v>0.25</v>
      </c>
      <c r="F61" s="17">
        <v>3</v>
      </c>
      <c r="G61" s="21">
        <f t="shared" ref="G61:G78" si="3">SUM(L61)</f>
        <v>0.75</v>
      </c>
      <c r="J61" s="28">
        <f t="shared" si="0"/>
        <v>0.75</v>
      </c>
      <c r="L61">
        <f t="shared" si="1"/>
        <v>0.75</v>
      </c>
    </row>
    <row r="62" spans="1:12" ht="18" x14ac:dyDescent="0.35">
      <c r="A62" s="15"/>
      <c r="B62" s="20">
        <v>0.32</v>
      </c>
      <c r="C62" s="18">
        <v>6</v>
      </c>
      <c r="D62" s="21">
        <f t="shared" si="2"/>
        <v>1.92</v>
      </c>
      <c r="E62" s="15">
        <v>0.4</v>
      </c>
      <c r="F62" s="18">
        <v>7</v>
      </c>
      <c r="G62" s="21">
        <f t="shared" si="3"/>
        <v>2.8000000000000003</v>
      </c>
      <c r="J62" s="28">
        <f t="shared" si="0"/>
        <v>1.92</v>
      </c>
      <c r="L62">
        <f t="shared" si="1"/>
        <v>2.8000000000000003</v>
      </c>
    </row>
    <row r="63" spans="1:12" ht="18" x14ac:dyDescent="0.35">
      <c r="A63" s="15"/>
      <c r="B63" s="20">
        <v>0.4</v>
      </c>
      <c r="C63" s="18">
        <v>1</v>
      </c>
      <c r="D63" s="21">
        <f t="shared" si="2"/>
        <v>0.4</v>
      </c>
      <c r="E63" s="15"/>
      <c r="F63" s="18"/>
      <c r="G63" s="21"/>
      <c r="J63" s="28">
        <f t="shared" si="0"/>
        <v>0.4</v>
      </c>
      <c r="L63">
        <f t="shared" si="1"/>
        <v>0</v>
      </c>
    </row>
    <row r="64" spans="1:12" ht="18" x14ac:dyDescent="0.35">
      <c r="A64" s="15"/>
      <c r="B64" s="20"/>
      <c r="C64" s="30">
        <f>SUM(C61:C63)</f>
        <v>10</v>
      </c>
      <c r="D64" s="24">
        <f>SUM(D61:D63)</f>
        <v>3.07</v>
      </c>
      <c r="E64" s="39"/>
      <c r="F64" s="30">
        <f>SUM(F61:F63)</f>
        <v>10</v>
      </c>
      <c r="G64" s="24">
        <f>SUM(G61:G63)</f>
        <v>3.5500000000000003</v>
      </c>
      <c r="J64" s="28">
        <f t="shared" si="0"/>
        <v>0</v>
      </c>
      <c r="L64">
        <f t="shared" si="1"/>
        <v>0</v>
      </c>
    </row>
    <row r="65" spans="1:12" ht="18" x14ac:dyDescent="0.35">
      <c r="A65" s="15"/>
      <c r="B65" s="20"/>
      <c r="C65" s="18"/>
      <c r="D65" s="21"/>
      <c r="E65" s="15"/>
      <c r="F65" s="18"/>
      <c r="G65" s="21"/>
      <c r="J65" s="28">
        <f t="shared" si="0"/>
        <v>0</v>
      </c>
      <c r="L65">
        <f t="shared" si="1"/>
        <v>0</v>
      </c>
    </row>
    <row r="66" spans="1:12" ht="18" x14ac:dyDescent="0.35">
      <c r="A66" s="38">
        <v>2027</v>
      </c>
      <c r="B66" s="15">
        <v>0.25</v>
      </c>
      <c r="C66" s="18">
        <v>4</v>
      </c>
      <c r="D66" s="21">
        <f t="shared" si="2"/>
        <v>1</v>
      </c>
      <c r="E66" s="15">
        <v>0.25</v>
      </c>
      <c r="F66" s="18">
        <v>4</v>
      </c>
      <c r="G66" s="21">
        <f t="shared" si="3"/>
        <v>1</v>
      </c>
      <c r="J66" s="28">
        <f t="shared" si="0"/>
        <v>1</v>
      </c>
      <c r="L66">
        <f t="shared" si="1"/>
        <v>1</v>
      </c>
    </row>
    <row r="67" spans="1:12" ht="18" x14ac:dyDescent="0.35">
      <c r="A67" s="15"/>
      <c r="B67" s="15">
        <v>0.32</v>
      </c>
      <c r="C67" s="18">
        <v>4</v>
      </c>
      <c r="D67" s="21">
        <f t="shared" si="2"/>
        <v>1.28</v>
      </c>
      <c r="E67" s="15"/>
      <c r="F67" s="18"/>
      <c r="G67" s="21"/>
      <c r="J67" s="28">
        <f t="shared" si="0"/>
        <v>1.28</v>
      </c>
      <c r="L67">
        <f t="shared" si="1"/>
        <v>0</v>
      </c>
    </row>
    <row r="68" spans="1:12" ht="18" x14ac:dyDescent="0.35">
      <c r="A68" s="15"/>
      <c r="B68" s="15">
        <v>0.4</v>
      </c>
      <c r="C68" s="18">
        <v>3</v>
      </c>
      <c r="D68" s="21">
        <f t="shared" si="2"/>
        <v>1.2000000000000002</v>
      </c>
      <c r="E68" s="15">
        <v>0.4</v>
      </c>
      <c r="F68" s="18">
        <v>7</v>
      </c>
      <c r="G68" s="21">
        <f t="shared" si="3"/>
        <v>2.8000000000000003</v>
      </c>
      <c r="J68" s="28">
        <f t="shared" si="0"/>
        <v>1.2000000000000002</v>
      </c>
      <c r="L68">
        <f t="shared" si="1"/>
        <v>2.8000000000000003</v>
      </c>
    </row>
    <row r="69" spans="1:12" ht="18" x14ac:dyDescent="0.35">
      <c r="A69" s="15"/>
      <c r="B69" s="15"/>
      <c r="C69" s="31">
        <f>SUM(C66:C68)</f>
        <v>11</v>
      </c>
      <c r="D69" s="25">
        <f>SUM(D66:D68)</f>
        <v>3.4800000000000004</v>
      </c>
      <c r="E69" s="38"/>
      <c r="F69" s="31">
        <f>SUM(F66:F68)</f>
        <v>11</v>
      </c>
      <c r="G69" s="25">
        <f>SUM(G66:G68)</f>
        <v>3.8000000000000003</v>
      </c>
      <c r="J69" s="28">
        <f t="shared" si="0"/>
        <v>0</v>
      </c>
      <c r="L69">
        <f t="shared" si="1"/>
        <v>0</v>
      </c>
    </row>
    <row r="70" spans="1:12" ht="18" x14ac:dyDescent="0.35">
      <c r="A70" s="15"/>
      <c r="B70" s="15"/>
      <c r="C70" s="15"/>
      <c r="D70" s="21"/>
      <c r="E70" s="15"/>
      <c r="F70" s="15"/>
      <c r="G70" s="21"/>
      <c r="J70" s="28">
        <f t="shared" si="0"/>
        <v>0</v>
      </c>
      <c r="L70">
        <f t="shared" si="1"/>
        <v>0</v>
      </c>
    </row>
    <row r="71" spans="1:12" ht="18" x14ac:dyDescent="0.35">
      <c r="A71" s="48">
        <v>2028</v>
      </c>
      <c r="B71" s="15">
        <v>0.25</v>
      </c>
      <c r="C71" s="13">
        <v>3</v>
      </c>
      <c r="D71" s="21">
        <f t="shared" si="2"/>
        <v>0.75</v>
      </c>
      <c r="E71" s="13">
        <v>0.25</v>
      </c>
      <c r="F71" s="13">
        <v>3</v>
      </c>
      <c r="G71" s="21">
        <f t="shared" si="3"/>
        <v>0.75</v>
      </c>
      <c r="J71" s="28">
        <f t="shared" si="0"/>
        <v>0.75</v>
      </c>
      <c r="L71">
        <f t="shared" si="1"/>
        <v>0.75</v>
      </c>
    </row>
    <row r="72" spans="1:12" ht="18" x14ac:dyDescent="0.35">
      <c r="A72" s="14"/>
      <c r="B72" s="15">
        <v>0.32</v>
      </c>
      <c r="C72" s="13">
        <v>1</v>
      </c>
      <c r="D72" s="21">
        <f t="shared" si="2"/>
        <v>0.32</v>
      </c>
      <c r="E72" s="13"/>
      <c r="F72" s="13"/>
      <c r="G72" s="21">
        <f t="shared" si="3"/>
        <v>0</v>
      </c>
      <c r="J72" s="28">
        <f t="shared" si="0"/>
        <v>0.32</v>
      </c>
      <c r="L72">
        <f t="shared" si="1"/>
        <v>0</v>
      </c>
    </row>
    <row r="73" spans="1:12" ht="18" x14ac:dyDescent="0.35">
      <c r="A73" s="13"/>
      <c r="B73" s="15">
        <v>0.4</v>
      </c>
      <c r="C73" s="13">
        <v>8</v>
      </c>
      <c r="D73" s="21">
        <f t="shared" si="2"/>
        <v>3.2</v>
      </c>
      <c r="E73" s="13">
        <v>0.4</v>
      </c>
      <c r="F73" s="13">
        <v>9</v>
      </c>
      <c r="G73" s="21">
        <f t="shared" si="3"/>
        <v>3.6</v>
      </c>
      <c r="H73" s="26"/>
      <c r="I73" s="26"/>
      <c r="J73" s="28">
        <f t="shared" si="0"/>
        <v>3.2</v>
      </c>
      <c r="K73" s="26"/>
      <c r="L73">
        <f t="shared" si="1"/>
        <v>3.6</v>
      </c>
    </row>
    <row r="74" spans="1:12" ht="18" x14ac:dyDescent="0.3">
      <c r="A74" s="13"/>
      <c r="B74" s="13"/>
      <c r="C74" s="32">
        <f>SUM(C71:C73)</f>
        <v>12</v>
      </c>
      <c r="D74" s="33">
        <f>SUM(D71:D73)</f>
        <v>4.2700000000000005</v>
      </c>
      <c r="E74" s="32"/>
      <c r="F74" s="32">
        <f>SUM(F71:F73)</f>
        <v>12</v>
      </c>
      <c r="G74" s="33">
        <f>SUM(G71:G73)</f>
        <v>4.3499999999999996</v>
      </c>
      <c r="H74" s="26"/>
      <c r="I74" s="26"/>
      <c r="J74" s="28">
        <f t="shared" si="0"/>
        <v>0</v>
      </c>
      <c r="K74" s="26"/>
      <c r="L74">
        <f t="shared" si="1"/>
        <v>0</v>
      </c>
    </row>
    <row r="75" spans="1:12" ht="18" x14ac:dyDescent="0.3">
      <c r="A75" s="13"/>
      <c r="B75" s="13"/>
      <c r="C75" s="13"/>
      <c r="D75" s="21"/>
      <c r="E75" s="13"/>
      <c r="F75" s="13"/>
      <c r="G75" s="21"/>
      <c r="H75" s="26"/>
      <c r="I75" s="26"/>
      <c r="J75" s="28">
        <f t="shared" si="0"/>
        <v>0</v>
      </c>
      <c r="K75" s="26"/>
      <c r="L75">
        <f t="shared" si="1"/>
        <v>0</v>
      </c>
    </row>
    <row r="76" spans="1:12" ht="18" x14ac:dyDescent="0.3">
      <c r="A76" s="34">
        <v>2029</v>
      </c>
      <c r="B76" s="13"/>
      <c r="C76" s="13"/>
      <c r="D76" s="21"/>
      <c r="E76" s="21"/>
      <c r="F76" s="13"/>
      <c r="G76" s="21"/>
      <c r="H76" s="26"/>
      <c r="I76" s="26"/>
      <c r="J76" s="28">
        <f t="shared" si="0"/>
        <v>0</v>
      </c>
      <c r="K76" s="26"/>
      <c r="L76">
        <f t="shared" si="1"/>
        <v>0</v>
      </c>
    </row>
    <row r="77" spans="1:12" ht="18" x14ac:dyDescent="0.3">
      <c r="A77" s="13"/>
      <c r="B77" s="13">
        <v>0.25</v>
      </c>
      <c r="C77" s="13">
        <v>4</v>
      </c>
      <c r="D77" s="21">
        <f t="shared" si="2"/>
        <v>1</v>
      </c>
      <c r="E77" s="21">
        <v>0.25</v>
      </c>
      <c r="F77" s="13">
        <v>4</v>
      </c>
      <c r="G77" s="21">
        <f t="shared" si="3"/>
        <v>1</v>
      </c>
      <c r="H77" s="26"/>
      <c r="I77" s="26"/>
      <c r="J77" s="28">
        <f t="shared" si="0"/>
        <v>1</v>
      </c>
      <c r="K77" s="26"/>
      <c r="L77">
        <f t="shared" si="1"/>
        <v>1</v>
      </c>
    </row>
    <row r="78" spans="1:12" ht="18" x14ac:dyDescent="0.3">
      <c r="A78" s="13"/>
      <c r="B78" s="13">
        <v>0.4</v>
      </c>
      <c r="C78" s="13">
        <v>6</v>
      </c>
      <c r="D78" s="21">
        <f t="shared" si="2"/>
        <v>2.4000000000000004</v>
      </c>
      <c r="E78" s="21">
        <v>0.4</v>
      </c>
      <c r="F78" s="13">
        <v>6</v>
      </c>
      <c r="G78" s="21">
        <f t="shared" si="3"/>
        <v>2.4000000000000004</v>
      </c>
      <c r="H78" s="26"/>
      <c r="I78" s="26"/>
      <c r="J78" s="28">
        <f t="shared" si="0"/>
        <v>2.4000000000000004</v>
      </c>
      <c r="K78" s="26"/>
      <c r="L78">
        <f t="shared" si="1"/>
        <v>2.4000000000000004</v>
      </c>
    </row>
    <row r="79" spans="1:12" ht="18" x14ac:dyDescent="0.3">
      <c r="A79" s="13"/>
      <c r="B79" s="13"/>
      <c r="C79" s="34">
        <f>SUM(C77:C78)</f>
        <v>10</v>
      </c>
      <c r="D79" s="35">
        <f>SUM(D76:D78)</f>
        <v>3.4000000000000004</v>
      </c>
      <c r="E79" s="35"/>
      <c r="F79" s="34">
        <f>SUM(F76:F78)</f>
        <v>10</v>
      </c>
      <c r="G79" s="35">
        <f>SUM(G76:G78)</f>
        <v>3.4000000000000004</v>
      </c>
      <c r="H79" s="26"/>
      <c r="I79" s="26"/>
      <c r="J79" s="28">
        <f t="shared" si="0"/>
        <v>0</v>
      </c>
      <c r="K79" s="26"/>
      <c r="L79">
        <f t="shared" si="1"/>
        <v>0</v>
      </c>
    </row>
    <row r="80" spans="1:12" ht="18" x14ac:dyDescent="0.3">
      <c r="A80" s="13"/>
      <c r="B80" s="13"/>
      <c r="C80" s="13"/>
      <c r="D80" s="21"/>
      <c r="E80" s="21"/>
      <c r="F80" s="13"/>
      <c r="G80" s="13"/>
      <c r="H80" s="26"/>
      <c r="I80" s="26"/>
      <c r="J80" s="28">
        <f t="shared" si="0"/>
        <v>0</v>
      </c>
      <c r="K80" s="26"/>
      <c r="L80">
        <f t="shared" si="1"/>
        <v>0</v>
      </c>
    </row>
    <row r="81" spans="1:11" ht="18" x14ac:dyDescent="0.3">
      <c r="A81" s="13"/>
      <c r="B81" s="13"/>
      <c r="C81" s="13"/>
      <c r="D81" s="21">
        <f t="shared" si="2"/>
        <v>0</v>
      </c>
      <c r="E81" s="13"/>
      <c r="F81" s="13"/>
      <c r="G81" s="13"/>
      <c r="H81" s="26"/>
      <c r="I81" s="26"/>
      <c r="J81" s="28">
        <f t="shared" si="0"/>
        <v>0</v>
      </c>
      <c r="K81" s="26"/>
    </row>
    <row r="82" spans="1:11" ht="18" x14ac:dyDescent="0.3">
      <c r="A82" s="36"/>
      <c r="B82" s="36" t="s">
        <v>47</v>
      </c>
      <c r="C82" s="37">
        <f>SUM(C59+C64+C69+C74+C79)</f>
        <v>45</v>
      </c>
      <c r="D82" s="22">
        <f>SUM(D59+D64+D69+D74+D79)</f>
        <v>14.72</v>
      </c>
      <c r="E82" s="36"/>
      <c r="F82" s="37">
        <f>SUM(F59+F64+F69+F74+F79)</f>
        <v>45</v>
      </c>
      <c r="G82" s="22">
        <f>SUM(G59+G64+G69+G74+G79)</f>
        <v>15.600000000000001</v>
      </c>
      <c r="H82" s="26"/>
      <c r="I82" s="26"/>
      <c r="J82" s="44">
        <f>SUM(G82-D82)</f>
        <v>0.88000000000000078</v>
      </c>
      <c r="K82" s="26"/>
    </row>
    <row r="83" spans="1:11" ht="18" x14ac:dyDescent="0.3">
      <c r="A83" s="16"/>
      <c r="B83" s="16" t="s">
        <v>59</v>
      </c>
      <c r="C83" s="16"/>
      <c r="D83" s="16"/>
      <c r="E83" s="16"/>
      <c r="F83" s="16"/>
      <c r="G83" s="51">
        <f>SUM(G82-D82)</f>
        <v>0.88000000000000078</v>
      </c>
      <c r="H83" s="26"/>
      <c r="I83" s="26"/>
      <c r="J83" s="27"/>
      <c r="K83" s="26"/>
    </row>
    <row r="86" spans="1:11" ht="15.6" x14ac:dyDescent="0.3">
      <c r="A86" s="50" t="s">
        <v>54</v>
      </c>
    </row>
  </sheetData>
  <mergeCells count="1">
    <mergeCell ref="A5:G5"/>
  </mergeCells>
  <pageMargins left="0.7" right="0.7" top="0.75" bottom="0.75" header="0.3" footer="0.3"/>
  <pageSetup paperSize="9" scale="69" fitToHeight="0" orientation="portrait" r:id="rId1"/>
  <rowBreaks count="1" manualBreakCount="1">
    <brk id="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2025-10-10T04:33:30Z</cp:lastPrinted>
  <dcterms:created xsi:type="dcterms:W3CDTF">2025-07-15T10:23:05Z</dcterms:created>
  <dcterms:modified xsi:type="dcterms:W3CDTF">2025-10-10T04:34:59Z</dcterms:modified>
</cp:coreProperties>
</file>